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75" windowHeight="7935"/>
  </bookViews>
  <sheets>
    <sheet name="Cac CCN 2020-2025" sheetId="6" r:id="rId1"/>
  </sheets>
  <definedNames>
    <definedName name="_xlnm._FilterDatabase" localSheetId="0" hidden="1">'Cac CCN 2020-2025'!$A$6:$P$8</definedName>
    <definedName name="_xlnm.Print_Area" localSheetId="0">'Cac CCN 2020-2025'!$A$1:$P$64</definedName>
    <definedName name="_xlnm.Print_Titles" localSheetId="0">'Cac CCN 2020-2025'!$6:$8</definedName>
  </definedNames>
  <calcPr calcId="145621"/>
</workbook>
</file>

<file path=xl/calcChain.xml><?xml version="1.0" encoding="utf-8"?>
<calcChain xmlns="http://schemas.openxmlformats.org/spreadsheetml/2006/main">
  <c r="P10" i="6"/>
  <c r="P58"/>
  <c r="P56"/>
  <c r="P38" l="1"/>
  <c r="P22"/>
  <c r="P59"/>
  <c r="P57"/>
  <c r="P55"/>
  <c r="P54"/>
  <c r="P52"/>
  <c r="P51"/>
  <c r="P50" s="1"/>
  <c r="P49"/>
  <c r="P48"/>
  <c r="P47"/>
  <c r="P46"/>
  <c r="P45"/>
  <c r="P44"/>
  <c r="P43"/>
  <c r="P42"/>
  <c r="P41"/>
  <c r="P40"/>
  <c r="P37"/>
  <c r="P36"/>
  <c r="P35"/>
  <c r="P33"/>
  <c r="P32"/>
  <c r="P30"/>
  <c r="P29"/>
  <c r="P28"/>
  <c r="P27"/>
  <c r="P26"/>
  <c r="P25"/>
  <c r="P24"/>
  <c r="P23"/>
  <c r="P20"/>
  <c r="P19"/>
  <c r="P18"/>
  <c r="P17"/>
  <c r="P16"/>
  <c r="P15"/>
  <c r="P14"/>
  <c r="P31" l="1"/>
  <c r="P53"/>
  <c r="P13"/>
  <c r="P39"/>
  <c r="P21"/>
  <c r="P34"/>
  <c r="P12" l="1"/>
  <c r="P11" s="1"/>
  <c r="O59"/>
  <c r="O57"/>
  <c r="O55"/>
  <c r="O54"/>
  <c r="O52"/>
  <c r="O51"/>
  <c r="M53"/>
  <c r="N58"/>
  <c r="M58"/>
  <c r="N56"/>
  <c r="M56"/>
  <c r="N53"/>
  <c r="N50"/>
  <c r="M50"/>
  <c r="O49"/>
  <c r="O48"/>
  <c r="O47"/>
  <c r="O46"/>
  <c r="O45"/>
  <c r="O44"/>
  <c r="O43"/>
  <c r="O42"/>
  <c r="O41"/>
  <c r="O40"/>
  <c r="N39"/>
  <c r="M39"/>
  <c r="O39" s="1"/>
  <c r="O38"/>
  <c r="O37"/>
  <c r="O36"/>
  <c r="O35"/>
  <c r="N34"/>
  <c r="M34"/>
  <c r="O33"/>
  <c r="O32"/>
  <c r="N31"/>
  <c r="M31"/>
  <c r="O30"/>
  <c r="O29"/>
  <c r="O28"/>
  <c r="O27"/>
  <c r="O26"/>
  <c r="O25"/>
  <c r="O24"/>
  <c r="O23"/>
  <c r="O22"/>
  <c r="N21"/>
  <c r="M21"/>
  <c r="O20"/>
  <c r="O16"/>
  <c r="O17"/>
  <c r="O18"/>
  <c r="O19"/>
  <c r="O15"/>
  <c r="O14"/>
  <c r="N13"/>
  <c r="M13"/>
  <c r="G58"/>
  <c r="H58"/>
  <c r="G39"/>
  <c r="H39"/>
  <c r="G56"/>
  <c r="H56"/>
  <c r="G53"/>
  <c r="H53"/>
  <c r="I53"/>
  <c r="J53"/>
  <c r="K53"/>
  <c r="L53"/>
  <c r="G50"/>
  <c r="H50"/>
  <c r="I50"/>
  <c r="J50"/>
  <c r="K50"/>
  <c r="L50"/>
  <c r="G34"/>
  <c r="H34"/>
  <c r="G31"/>
  <c r="H31"/>
  <c r="G21"/>
  <c r="H21"/>
  <c r="G13"/>
  <c r="H13"/>
  <c r="G11"/>
  <c r="H11"/>
  <c r="F13"/>
  <c r="I13"/>
  <c r="J13"/>
  <c r="K13"/>
  <c r="L13"/>
  <c r="F11"/>
  <c r="I11"/>
  <c r="J11"/>
  <c r="K11"/>
  <c r="L11"/>
  <c r="F58"/>
  <c r="I58"/>
  <c r="J58"/>
  <c r="K58"/>
  <c r="L58"/>
  <c r="F56"/>
  <c r="I56"/>
  <c r="J56"/>
  <c r="K56"/>
  <c r="L56"/>
  <c r="F53"/>
  <c r="F50"/>
  <c r="F39"/>
  <c r="I39"/>
  <c r="J39"/>
  <c r="K39"/>
  <c r="L39"/>
  <c r="F34"/>
  <c r="I34"/>
  <c r="J34"/>
  <c r="K34"/>
  <c r="L34"/>
  <c r="F31"/>
  <c r="I31"/>
  <c r="J31"/>
  <c r="K31"/>
  <c r="L31"/>
  <c r="E58"/>
  <c r="E56"/>
  <c r="E53"/>
  <c r="E50"/>
  <c r="E39"/>
  <c r="E34"/>
  <c r="E31"/>
  <c r="F21"/>
  <c r="I21"/>
  <c r="J21"/>
  <c r="K21"/>
  <c r="L21"/>
  <c r="E21"/>
  <c r="E13"/>
  <c r="O12"/>
  <c r="N11"/>
  <c r="M11"/>
  <c r="E11"/>
  <c r="M10" l="1"/>
  <c r="O50"/>
  <c r="O56"/>
  <c r="O58"/>
  <c r="O53"/>
  <c r="O34"/>
  <c r="O31"/>
  <c r="N10"/>
  <c r="O21"/>
  <c r="O13"/>
  <c r="E10"/>
  <c r="H10"/>
  <c r="L10"/>
  <c r="K10"/>
  <c r="I10"/>
  <c r="J10"/>
  <c r="G10"/>
  <c r="F10"/>
  <c r="O11"/>
  <c r="O10" l="1"/>
</calcChain>
</file>

<file path=xl/sharedStrings.xml><?xml version="1.0" encoding="utf-8"?>
<sst xmlns="http://schemas.openxmlformats.org/spreadsheetml/2006/main" count="219" uniqueCount="96">
  <si>
    <t>STT</t>
  </si>
  <si>
    <t>Tên CCN</t>
  </si>
  <si>
    <t>Số lượng CCN</t>
  </si>
  <si>
    <t>Bồi thường, GPMB</t>
  </si>
  <si>
    <t>Đầu tư HTKT</t>
  </si>
  <si>
    <t>Diện tích theo QH (ha)</t>
  </si>
  <si>
    <t>Chưa lập QHCT</t>
  </si>
  <si>
    <t>Trên 50%</t>
  </si>
  <si>
    <t>Dưới 50%</t>
  </si>
  <si>
    <t>Chưa triển khai</t>
  </si>
  <si>
    <t>(1)</t>
  </si>
  <si>
    <t>(2)</t>
  </si>
  <si>
    <t>(3)</t>
  </si>
  <si>
    <t>(5)</t>
  </si>
  <si>
    <t>(8)</t>
  </si>
  <si>
    <t>(9)</t>
  </si>
  <si>
    <t>(14)</t>
  </si>
  <si>
    <t>TỔNG CỘNG</t>
  </si>
  <si>
    <t>An Nhơn</t>
  </si>
  <si>
    <t>x</t>
  </si>
  <si>
    <t>CCN Ngọc Sơn - Hoài Thanh Tây</t>
  </si>
  <si>
    <t>Triển khai dở dang</t>
  </si>
  <si>
    <t>Nguồn: Quy hoạch phát triển cụm công nghiệp tỉnh Bình Định đến năm 2025, định hướng đến năm 2035;</t>
  </si>
  <si>
    <t>Dự kiến Kinh phí hỗ trợ đầu tư HTKT (triệu đồng)</t>
  </si>
  <si>
    <t>(4)</t>
  </si>
  <si>
    <t>(6)</t>
  </si>
  <si>
    <t>(7)</t>
  </si>
  <si>
    <t>(10)</t>
  </si>
  <si>
    <t>CCN Long Mỹ (bổ sung vào Quy hoạch và thành lập trong giai đoạn 2020-2025).</t>
  </si>
  <si>
    <t>Đất đã bồi thường, GPMB (ha)</t>
  </si>
  <si>
    <t>Đất còn lại chưa bồi thường, GPMB (ha)</t>
  </si>
  <si>
    <t>I</t>
  </si>
  <si>
    <t>II</t>
  </si>
  <si>
    <t>III</t>
  </si>
  <si>
    <t>DANH SÁCH CÁC CCN LẬP QHCT, GPMB VÀ ĐẦU TƯ HẠ TẦNG KỸ THUẬT 
GIAI ĐOẠN 2020-2025</t>
  </si>
  <si>
    <t>(12)</t>
  </si>
  <si>
    <t>Phụ lục 1</t>
  </si>
  <si>
    <t xml:space="preserve">CCN Nhơn Tân, Hoài Châu, Ngọc Sơn - Hoài Thanh Tây (từ giai đoạn 2026-2035 chuyển sang); CCN An Lương (thành lập trong giai đoạn 2020-2025); </t>
  </si>
  <si>
    <t>Thành phố Quy Nhơn</t>
  </si>
  <si>
    <t>Thị xã An Nhơn</t>
  </si>
  <si>
    <t>Huyện Tây Sơn</t>
  </si>
  <si>
    <t>Huyện Phù Cát</t>
  </si>
  <si>
    <t>Huyện Phù Mỹ</t>
  </si>
  <si>
    <t>Huyện Hoài Nhơn</t>
  </si>
  <si>
    <t>Huyện Hoài Ân</t>
  </si>
  <si>
    <t>Huyện An Lão</t>
  </si>
  <si>
    <t>Huyện Vân Canh</t>
  </si>
  <si>
    <t>IV</t>
  </si>
  <si>
    <t>V</t>
  </si>
  <si>
    <t>VI</t>
  </si>
  <si>
    <t>VII</t>
  </si>
  <si>
    <t>VIII</t>
  </si>
  <si>
    <t>IX</t>
  </si>
  <si>
    <t>Huyện Vĩnh Thạnh</t>
  </si>
  <si>
    <t>CCN Long Mỹ</t>
  </si>
  <si>
    <t>CCN Nhơn Phong</t>
  </si>
  <si>
    <t>CCN Đồi Hỏa Sơn</t>
  </si>
  <si>
    <t>CCN An Mơ</t>
  </si>
  <si>
    <t>CCN Tân Đức</t>
  </si>
  <si>
    <t>CCN Nhơn Tân 1</t>
  </si>
  <si>
    <t>CCN An Trường (Gò Sơn cũ)</t>
  </si>
  <si>
    <t>CCN Hóc Bợm</t>
  </si>
  <si>
    <t>CCN Cầu Nước Xanh</t>
  </si>
  <si>
    <t>CCN Phú An</t>
  </si>
  <si>
    <t>CCN Trường Định</t>
  </si>
  <si>
    <t>CCN Cầu 16</t>
  </si>
  <si>
    <t>CCN Gò Giữa</t>
  </si>
  <si>
    <t>CCN Gò Cầy</t>
  </si>
  <si>
    <t>CCN Tây Xuân</t>
  </si>
  <si>
    <t>CCN Rẫy Ông Thơ</t>
  </si>
  <si>
    <t>CCN Cát Hiệp</t>
  </si>
  <si>
    <t>CCN chế biến thủy sản Cát Khánh</t>
  </si>
  <si>
    <t xml:space="preserve">CCN Bình Dương </t>
  </si>
  <si>
    <t xml:space="preserve">CCN Diêm Tiêu </t>
  </si>
  <si>
    <t>CCN Đại Thạnh</t>
  </si>
  <si>
    <t>CCN Bồng Sơn</t>
  </si>
  <si>
    <t>CCN Hoài Tân</t>
  </si>
  <si>
    <t>CCN Hoài Hảo</t>
  </si>
  <si>
    <t>CCN Hoài Thanh Tây</t>
  </si>
  <si>
    <t>CCN Đệ Đức - Hoài Tân</t>
  </si>
  <si>
    <t>CCN Thiết Đính Bắc</t>
  </si>
  <si>
    <t>CCN Tường Sơn</t>
  </si>
  <si>
    <t>CCN Dốc Truông Sỏi</t>
  </si>
  <si>
    <t>CCN Du Tự</t>
  </si>
  <si>
    <t xml:space="preserve">CCN Gò Bùi </t>
  </si>
  <si>
    <t>CCN Gò Cây Duối</t>
  </si>
  <si>
    <t>CCN Tà Súc</t>
  </si>
  <si>
    <t>X</t>
  </si>
  <si>
    <t>CCN TT Vân Canh</t>
  </si>
  <si>
    <t>CCN An Lương</t>
  </si>
  <si>
    <t xml:space="preserve">CCN Nhơn Tân </t>
  </si>
  <si>
    <t>CCN Hoài Châu</t>
  </si>
  <si>
    <t>Hoàn thành 100%</t>
  </si>
  <si>
    <t>CCN Hoài Hương (Thiện Đức)</t>
  </si>
  <si>
    <t>(11)</t>
  </si>
  <si>
    <t>(13)=(11)-(12)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</si>
</sst>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_(* #,##0.0_);_(* \(#,##0.0\);_(* &quot;-&quot;??_);_(@_)"/>
    <numFmt numFmtId="166" formatCode="0_);\(0\)"/>
    <numFmt numFmtId="167" formatCode="_(* #,##0.0_);_(* \(#,##0.0\);_(* &quot;-&quot;?_);_(@_)"/>
    <numFmt numFmtId="168" formatCode="_-* #,##0.00\ _€_-;\-* #,##0.00\ _€_-;_-* &quot;-&quot;??\ _€_-;_-@_-"/>
    <numFmt numFmtId="169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  <charset val="163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  <charset val="163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1" xfId="0" quotePrefix="1" applyFont="1" applyFill="1" applyBorder="1" applyAlignment="1">
      <alignment horizontal="center" vertical="center" wrapText="1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5" fontId="3" fillId="0" borderId="0" xfId="1" applyNumberFormat="1" applyFont="1" applyFill="1"/>
    <xf numFmtId="166" fontId="2" fillId="0" borderId="2" xfId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/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166" fontId="10" fillId="0" borderId="7" xfId="1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166" fontId="10" fillId="0" borderId="8" xfId="1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166" fontId="11" fillId="0" borderId="8" xfId="1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166" fontId="11" fillId="0" borderId="7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166" fontId="6" fillId="0" borderId="12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167" fontId="11" fillId="0" borderId="8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43" fontId="6" fillId="0" borderId="12" xfId="1" applyFont="1" applyFill="1" applyBorder="1" applyAlignment="1">
      <alignment horizontal="center" vertical="center"/>
    </xf>
    <xf numFmtId="43" fontId="11" fillId="0" borderId="8" xfId="1" applyFont="1" applyFill="1" applyBorder="1" applyAlignment="1">
      <alignment horizontal="center" vertical="center"/>
    </xf>
    <xf numFmtId="43" fontId="10" fillId="0" borderId="7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1" fillId="0" borderId="7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169" fontId="6" fillId="0" borderId="12" xfId="1" applyNumberFormat="1" applyFont="1" applyFill="1" applyBorder="1" applyAlignment="1">
      <alignment horizontal="center" vertical="center" wrapText="1"/>
    </xf>
    <xf numFmtId="169" fontId="11" fillId="0" borderId="8" xfId="1" applyNumberFormat="1" applyFont="1" applyFill="1" applyBorder="1" applyAlignment="1">
      <alignment horizontal="center" vertical="center"/>
    </xf>
    <xf numFmtId="169" fontId="10" fillId="0" borderId="7" xfId="1" applyNumberFormat="1" applyFont="1" applyFill="1" applyBorder="1" applyAlignment="1">
      <alignment horizontal="center" vertical="center" wrapText="1"/>
    </xf>
    <xf numFmtId="169" fontId="11" fillId="0" borderId="8" xfId="1" applyNumberFormat="1" applyFont="1" applyFill="1" applyBorder="1" applyAlignment="1">
      <alignment horizontal="center" vertical="center" wrapText="1"/>
    </xf>
    <xf numFmtId="169" fontId="10" fillId="0" borderId="8" xfId="1" applyNumberFormat="1" applyFont="1" applyFill="1" applyBorder="1" applyAlignment="1">
      <alignment horizontal="center" vertical="center" wrapText="1"/>
    </xf>
    <xf numFmtId="169" fontId="11" fillId="0" borderId="7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zoomScale="85" zoomScaleNormal="85" zoomScaleSheetLayoutView="100" workbookViewId="0">
      <pane ySplit="8" topLeftCell="A54" activePane="bottomLeft" state="frozen"/>
      <selection pane="bottomLeft" activeCell="M59" sqref="M59"/>
    </sheetView>
  </sheetViews>
  <sheetFormatPr defaultColWidth="9.140625" defaultRowHeight="15.75"/>
  <cols>
    <col min="1" max="2" width="3.5703125" style="1" customWidth="1"/>
    <col min="3" max="3" width="12.7109375" style="1" hidden="1" customWidth="1"/>
    <col min="4" max="4" width="26.42578125" style="1" customWidth="1"/>
    <col min="5" max="12" width="8.42578125" style="1" customWidth="1"/>
    <col min="13" max="13" width="11.140625" style="1" customWidth="1"/>
    <col min="14" max="14" width="11.5703125" style="1" customWidth="1"/>
    <col min="15" max="15" width="11.7109375" style="1" customWidth="1"/>
    <col min="16" max="16" width="13.140625" style="10" customWidth="1"/>
    <col min="17" max="16384" width="9.140625" style="1"/>
  </cols>
  <sheetData>
    <row r="1" spans="1:17" ht="16.5">
      <c r="A1" s="55" t="s">
        <v>36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>
      <c r="A2" s="56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7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7" ht="15.7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7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2" customFormat="1" ht="24" customHeight="1">
      <c r="A6" s="59" t="s">
        <v>0</v>
      </c>
      <c r="B6" s="59"/>
      <c r="C6" s="13"/>
      <c r="D6" s="59" t="s">
        <v>1</v>
      </c>
      <c r="E6" s="60" t="s">
        <v>2</v>
      </c>
      <c r="F6" s="60" t="s">
        <v>6</v>
      </c>
      <c r="G6" s="68" t="s">
        <v>3</v>
      </c>
      <c r="H6" s="68"/>
      <c r="I6" s="68"/>
      <c r="J6" s="68"/>
      <c r="K6" s="63" t="s">
        <v>4</v>
      </c>
      <c r="L6" s="64"/>
      <c r="M6" s="65" t="s">
        <v>5</v>
      </c>
      <c r="N6" s="65" t="s">
        <v>29</v>
      </c>
      <c r="O6" s="65" t="s">
        <v>30</v>
      </c>
      <c r="P6" s="65" t="s">
        <v>23</v>
      </c>
    </row>
    <row r="7" spans="1:17" s="2" customFormat="1" ht="15" customHeight="1">
      <c r="A7" s="59"/>
      <c r="B7" s="59"/>
      <c r="C7" s="13"/>
      <c r="D7" s="59"/>
      <c r="E7" s="61"/>
      <c r="F7" s="61"/>
      <c r="G7" s="68" t="s">
        <v>92</v>
      </c>
      <c r="H7" s="68" t="s">
        <v>7</v>
      </c>
      <c r="I7" s="68" t="s">
        <v>8</v>
      </c>
      <c r="J7" s="68" t="s">
        <v>9</v>
      </c>
      <c r="K7" s="68" t="s">
        <v>21</v>
      </c>
      <c r="L7" s="68" t="s">
        <v>9</v>
      </c>
      <c r="M7" s="66"/>
      <c r="N7" s="66"/>
      <c r="O7" s="66"/>
      <c r="P7" s="66"/>
    </row>
    <row r="8" spans="1:17" s="2" customFormat="1" ht="61.5" customHeight="1">
      <c r="A8" s="59"/>
      <c r="B8" s="59"/>
      <c r="C8" s="13"/>
      <c r="D8" s="59"/>
      <c r="E8" s="62"/>
      <c r="F8" s="62"/>
      <c r="G8" s="68"/>
      <c r="H8" s="68"/>
      <c r="I8" s="68"/>
      <c r="J8" s="68"/>
      <c r="K8" s="68"/>
      <c r="L8" s="68"/>
      <c r="M8" s="67"/>
      <c r="N8" s="67"/>
      <c r="O8" s="67"/>
      <c r="P8" s="67"/>
    </row>
    <row r="9" spans="1:17" s="5" customFormat="1" ht="28.5" customHeight="1">
      <c r="A9" s="69" t="s">
        <v>10</v>
      </c>
      <c r="B9" s="70"/>
      <c r="C9" s="14"/>
      <c r="D9" s="3" t="s">
        <v>11</v>
      </c>
      <c r="E9" s="3" t="s">
        <v>12</v>
      </c>
      <c r="F9" s="3" t="s">
        <v>24</v>
      </c>
      <c r="G9" s="3" t="s">
        <v>13</v>
      </c>
      <c r="H9" s="3" t="s">
        <v>25</v>
      </c>
      <c r="I9" s="3" t="s">
        <v>26</v>
      </c>
      <c r="J9" s="3" t="s">
        <v>14</v>
      </c>
      <c r="K9" s="4" t="s">
        <v>15</v>
      </c>
      <c r="L9" s="4" t="s">
        <v>27</v>
      </c>
      <c r="M9" s="9" t="s">
        <v>94</v>
      </c>
      <c r="N9" s="9" t="s">
        <v>35</v>
      </c>
      <c r="O9" s="3" t="s">
        <v>95</v>
      </c>
      <c r="P9" s="8" t="s">
        <v>16</v>
      </c>
    </row>
    <row r="10" spans="1:17" ht="21" customHeight="1">
      <c r="A10" s="71"/>
      <c r="B10" s="72"/>
      <c r="C10" s="15"/>
      <c r="D10" s="15" t="s">
        <v>17</v>
      </c>
      <c r="E10" s="7">
        <f>E11+E13+E21+E31+E34+E39+E50+E53+E56+E58</f>
        <v>39</v>
      </c>
      <c r="F10" s="7">
        <f>F11+F13+F21+F31+F34+F39+F50+F53+F56+F58</f>
        <v>5</v>
      </c>
      <c r="G10" s="7">
        <f t="shared" ref="G10" si="0">G11+G13+G21+G31+G34+G39+G50+G53+G56+G58</f>
        <v>4</v>
      </c>
      <c r="H10" s="7">
        <f t="shared" ref="H10" si="1">H11+H13+H21+H31+H34+H39+H50+H53+H56+H58</f>
        <v>7</v>
      </c>
      <c r="I10" s="7">
        <f t="shared" ref="I10:L10" si="2">I11+I13+I21+I31+I34+I39+I50+I53+I56+I58</f>
        <v>18</v>
      </c>
      <c r="J10" s="7">
        <f t="shared" si="2"/>
        <v>10</v>
      </c>
      <c r="K10" s="7">
        <f t="shared" si="2"/>
        <v>28</v>
      </c>
      <c r="L10" s="7">
        <f t="shared" si="2"/>
        <v>11</v>
      </c>
      <c r="M10" s="40">
        <f>M11+M13+M21+M31+M34+M39+M50+M53+M56+M58</f>
        <v>1319.48</v>
      </c>
      <c r="N10" s="40">
        <f t="shared" ref="N10" si="3">N11+N13+N21+N31+N34+N39+N50+N53+N56+N58</f>
        <v>491.40000000000003</v>
      </c>
      <c r="O10" s="40">
        <f>M10-N10</f>
        <v>828.07999999999993</v>
      </c>
      <c r="P10" s="48">
        <f>P11+P13+P21+P31+P34+P39+P50+P53+P56+P58</f>
        <v>197922</v>
      </c>
      <c r="Q10" s="11"/>
    </row>
    <row r="11" spans="1:17" ht="21" customHeight="1">
      <c r="A11" s="73" t="s">
        <v>31</v>
      </c>
      <c r="B11" s="73"/>
      <c r="C11" s="34"/>
      <c r="D11" s="35" t="s">
        <v>38</v>
      </c>
      <c r="E11" s="36">
        <f>COUNTA(E12:E12)</f>
        <v>1</v>
      </c>
      <c r="F11" s="36">
        <f t="shared" ref="F11:L11" si="4">COUNTA(F12:F12)</f>
        <v>1</v>
      </c>
      <c r="G11" s="36">
        <f t="shared" ref="G11" si="5">COUNTA(G12:G12)</f>
        <v>0</v>
      </c>
      <c r="H11" s="36">
        <f t="shared" ref="H11" si="6">COUNTA(H12:H12)</f>
        <v>0</v>
      </c>
      <c r="I11" s="36">
        <f t="shared" si="4"/>
        <v>0</v>
      </c>
      <c r="J11" s="36">
        <f t="shared" si="4"/>
        <v>1</v>
      </c>
      <c r="K11" s="36">
        <f t="shared" si="4"/>
        <v>0</v>
      </c>
      <c r="L11" s="36">
        <f t="shared" si="4"/>
        <v>1</v>
      </c>
      <c r="M11" s="41">
        <f>SUM(M12:M12)</f>
        <v>75</v>
      </c>
      <c r="N11" s="41">
        <f>SUM(N12:N12)</f>
        <v>0</v>
      </c>
      <c r="O11" s="41">
        <f t="shared" ref="O11:O59" si="7">M11-N11</f>
        <v>75</v>
      </c>
      <c r="P11" s="49">
        <f>SUM(P12:P12)</f>
        <v>11250</v>
      </c>
      <c r="Q11" s="11"/>
    </row>
    <row r="12" spans="1:17" s="25" customFormat="1" ht="21" customHeight="1">
      <c r="A12" s="27">
        <v>1</v>
      </c>
      <c r="B12" s="27">
        <v>1</v>
      </c>
      <c r="C12" s="27" t="s">
        <v>18</v>
      </c>
      <c r="D12" s="37" t="s">
        <v>54</v>
      </c>
      <c r="E12" s="38" t="s">
        <v>19</v>
      </c>
      <c r="F12" s="38" t="s">
        <v>19</v>
      </c>
      <c r="G12" s="38"/>
      <c r="H12" s="38"/>
      <c r="I12" s="38"/>
      <c r="J12" s="38" t="s">
        <v>19</v>
      </c>
      <c r="K12" s="38"/>
      <c r="L12" s="38" t="s">
        <v>19</v>
      </c>
      <c r="M12" s="42">
        <v>75</v>
      </c>
      <c r="N12" s="42">
        <v>0</v>
      </c>
      <c r="O12" s="42">
        <f t="shared" si="7"/>
        <v>75</v>
      </c>
      <c r="P12" s="50">
        <f>150*M12</f>
        <v>11250</v>
      </c>
    </row>
    <row r="13" spans="1:17" ht="21" customHeight="1">
      <c r="A13" s="73" t="s">
        <v>32</v>
      </c>
      <c r="B13" s="73"/>
      <c r="C13" s="39"/>
      <c r="D13" s="35" t="s">
        <v>39</v>
      </c>
      <c r="E13" s="36">
        <f>COUNTA(E14:E20)</f>
        <v>7</v>
      </c>
      <c r="F13" s="36">
        <f t="shared" ref="F13:L13" si="8">COUNTA(F14:F20)</f>
        <v>2</v>
      </c>
      <c r="G13" s="36">
        <f t="shared" ref="G13" si="9">COUNTA(G14:G20)</f>
        <v>1</v>
      </c>
      <c r="H13" s="36">
        <f t="shared" ref="H13" si="10">COUNTA(H14:H20)</f>
        <v>2</v>
      </c>
      <c r="I13" s="36">
        <f t="shared" si="8"/>
        <v>2</v>
      </c>
      <c r="J13" s="36">
        <f t="shared" si="8"/>
        <v>2</v>
      </c>
      <c r="K13" s="36">
        <f t="shared" si="8"/>
        <v>5</v>
      </c>
      <c r="L13" s="36">
        <f t="shared" si="8"/>
        <v>2</v>
      </c>
      <c r="M13" s="41">
        <f>SUM(M14:M20)</f>
        <v>247.2</v>
      </c>
      <c r="N13" s="41">
        <f>SUM(N14:N20)</f>
        <v>124.80000000000001</v>
      </c>
      <c r="O13" s="41">
        <f t="shared" si="7"/>
        <v>122.39999999999998</v>
      </c>
      <c r="P13" s="49">
        <f>SUM(P14:P20)</f>
        <v>37080</v>
      </c>
    </row>
    <row r="14" spans="1:17" ht="21" customHeight="1">
      <c r="A14" s="17">
        <v>2</v>
      </c>
      <c r="B14" s="17">
        <v>1</v>
      </c>
      <c r="C14" s="18"/>
      <c r="D14" s="19" t="s">
        <v>55</v>
      </c>
      <c r="E14" s="20" t="s">
        <v>19</v>
      </c>
      <c r="F14" s="20"/>
      <c r="G14" s="20"/>
      <c r="H14" s="20"/>
      <c r="I14" s="20" t="s">
        <v>19</v>
      </c>
      <c r="J14" s="20"/>
      <c r="K14" s="20"/>
      <c r="L14" s="20" t="s">
        <v>19</v>
      </c>
      <c r="M14" s="43">
        <v>11.5</v>
      </c>
      <c r="N14" s="43">
        <v>1.6</v>
      </c>
      <c r="O14" s="43">
        <f t="shared" si="7"/>
        <v>9.9</v>
      </c>
      <c r="P14" s="51">
        <f>150*M14</f>
        <v>1725</v>
      </c>
    </row>
    <row r="15" spans="1:17" ht="21" customHeight="1">
      <c r="A15" s="17">
        <v>3</v>
      </c>
      <c r="B15" s="17">
        <v>2</v>
      </c>
      <c r="C15" s="18"/>
      <c r="D15" s="19" t="s">
        <v>56</v>
      </c>
      <c r="E15" s="20" t="s">
        <v>19</v>
      </c>
      <c r="F15" s="20"/>
      <c r="G15" s="20"/>
      <c r="H15" s="20" t="s">
        <v>19</v>
      </c>
      <c r="I15" s="20"/>
      <c r="J15" s="20"/>
      <c r="K15" s="20" t="s">
        <v>19</v>
      </c>
      <c r="L15" s="20"/>
      <c r="M15" s="43">
        <v>37</v>
      </c>
      <c r="N15" s="43">
        <v>29.8</v>
      </c>
      <c r="O15" s="43">
        <f t="shared" si="7"/>
        <v>7.1999999999999993</v>
      </c>
      <c r="P15" s="51">
        <f t="shared" ref="P15:P19" si="11">150*M15</f>
        <v>5550</v>
      </c>
    </row>
    <row r="16" spans="1:17" ht="21" customHeight="1">
      <c r="A16" s="17">
        <v>4</v>
      </c>
      <c r="B16" s="17">
        <v>3</v>
      </c>
      <c r="C16" s="18"/>
      <c r="D16" s="19" t="s">
        <v>57</v>
      </c>
      <c r="E16" s="20" t="s">
        <v>19</v>
      </c>
      <c r="F16" s="20"/>
      <c r="G16" s="20"/>
      <c r="H16" s="20"/>
      <c r="I16" s="20"/>
      <c r="J16" s="20" t="s">
        <v>19</v>
      </c>
      <c r="K16" s="20" t="s">
        <v>19</v>
      </c>
      <c r="L16" s="20"/>
      <c r="M16" s="43">
        <v>29.4</v>
      </c>
      <c r="N16" s="43">
        <v>0</v>
      </c>
      <c r="O16" s="43">
        <f t="shared" si="7"/>
        <v>29.4</v>
      </c>
      <c r="P16" s="51">
        <f t="shared" si="11"/>
        <v>4410</v>
      </c>
    </row>
    <row r="17" spans="1:16" ht="32.25" customHeight="1">
      <c r="A17" s="17">
        <v>5</v>
      </c>
      <c r="B17" s="17">
        <v>4</v>
      </c>
      <c r="C17" s="18"/>
      <c r="D17" s="19" t="s">
        <v>60</v>
      </c>
      <c r="E17" s="20" t="s">
        <v>19</v>
      </c>
      <c r="F17" s="20"/>
      <c r="G17" s="20" t="s">
        <v>19</v>
      </c>
      <c r="H17" s="20"/>
      <c r="I17" s="20"/>
      <c r="J17" s="20"/>
      <c r="K17" s="20" t="s">
        <v>19</v>
      </c>
      <c r="L17" s="20"/>
      <c r="M17" s="43">
        <v>28.3</v>
      </c>
      <c r="N17" s="43">
        <v>28.3</v>
      </c>
      <c r="O17" s="43">
        <f t="shared" si="7"/>
        <v>0</v>
      </c>
      <c r="P17" s="51">
        <f t="shared" si="11"/>
        <v>4245</v>
      </c>
    </row>
    <row r="18" spans="1:16" ht="21" customHeight="1">
      <c r="A18" s="17">
        <v>6</v>
      </c>
      <c r="B18" s="17">
        <v>5</v>
      </c>
      <c r="C18" s="18"/>
      <c r="D18" s="19" t="s">
        <v>58</v>
      </c>
      <c r="E18" s="20" t="s">
        <v>19</v>
      </c>
      <c r="F18" s="20"/>
      <c r="G18" s="20"/>
      <c r="H18" s="20"/>
      <c r="I18" s="20" t="s">
        <v>19</v>
      </c>
      <c r="J18" s="20"/>
      <c r="K18" s="20" t="s">
        <v>19</v>
      </c>
      <c r="L18" s="20"/>
      <c r="M18" s="43">
        <v>50</v>
      </c>
      <c r="N18" s="43">
        <v>13.9</v>
      </c>
      <c r="O18" s="43">
        <f t="shared" si="7"/>
        <v>36.1</v>
      </c>
      <c r="P18" s="51">
        <f t="shared" si="11"/>
        <v>7500</v>
      </c>
    </row>
    <row r="19" spans="1:16" ht="21" customHeight="1">
      <c r="A19" s="17">
        <v>7</v>
      </c>
      <c r="B19" s="17">
        <v>6</v>
      </c>
      <c r="C19" s="18"/>
      <c r="D19" s="19" t="s">
        <v>59</v>
      </c>
      <c r="E19" s="20" t="s">
        <v>19</v>
      </c>
      <c r="F19" s="20" t="s">
        <v>19</v>
      </c>
      <c r="G19" s="20"/>
      <c r="H19" s="20" t="s">
        <v>19</v>
      </c>
      <c r="I19" s="20"/>
      <c r="J19" s="20"/>
      <c r="K19" s="20" t="s">
        <v>19</v>
      </c>
      <c r="L19" s="20"/>
      <c r="M19" s="43">
        <v>66</v>
      </c>
      <c r="N19" s="43">
        <v>51.2</v>
      </c>
      <c r="O19" s="43">
        <f t="shared" si="7"/>
        <v>14.799999999999997</v>
      </c>
      <c r="P19" s="51">
        <f t="shared" si="11"/>
        <v>9900</v>
      </c>
    </row>
    <row r="20" spans="1:16" s="25" customFormat="1" ht="21" customHeight="1">
      <c r="A20" s="26">
        <v>8</v>
      </c>
      <c r="B20" s="26">
        <v>7</v>
      </c>
      <c r="C20" s="27"/>
      <c r="D20" s="28" t="s">
        <v>90</v>
      </c>
      <c r="E20" s="29" t="s">
        <v>19</v>
      </c>
      <c r="F20" s="29" t="s">
        <v>19</v>
      </c>
      <c r="G20" s="29"/>
      <c r="H20" s="29"/>
      <c r="I20" s="29"/>
      <c r="J20" s="29" t="s">
        <v>19</v>
      </c>
      <c r="K20" s="29"/>
      <c r="L20" s="29" t="s">
        <v>19</v>
      </c>
      <c r="M20" s="42">
        <v>25</v>
      </c>
      <c r="N20" s="42">
        <v>0</v>
      </c>
      <c r="O20" s="42">
        <f t="shared" si="7"/>
        <v>25</v>
      </c>
      <c r="P20" s="52">
        <f>150*M20</f>
        <v>3750</v>
      </c>
    </row>
    <row r="21" spans="1:16" ht="21" customHeight="1">
      <c r="A21" s="73" t="s">
        <v>33</v>
      </c>
      <c r="B21" s="73"/>
      <c r="C21" s="39"/>
      <c r="D21" s="35" t="s">
        <v>40</v>
      </c>
      <c r="E21" s="36">
        <f>COUNTA(E22:E30)</f>
        <v>9</v>
      </c>
      <c r="F21" s="36">
        <f t="shared" ref="F21:L21" si="12">COUNTA(F22:F30)</f>
        <v>1</v>
      </c>
      <c r="G21" s="36">
        <f t="shared" ref="G21" si="13">COUNTA(G22:G30)</f>
        <v>1</v>
      </c>
      <c r="H21" s="36">
        <f t="shared" ref="H21" si="14">COUNTA(H22:H30)</f>
        <v>0</v>
      </c>
      <c r="I21" s="36">
        <f t="shared" si="12"/>
        <v>8</v>
      </c>
      <c r="J21" s="36">
        <f t="shared" si="12"/>
        <v>0</v>
      </c>
      <c r="K21" s="36">
        <f t="shared" si="12"/>
        <v>9</v>
      </c>
      <c r="L21" s="36">
        <f t="shared" si="12"/>
        <v>0</v>
      </c>
      <c r="M21" s="41">
        <f>SUM(M22:M30)</f>
        <v>309.74</v>
      </c>
      <c r="N21" s="41">
        <f>SUM(N22:N30)</f>
        <v>105.3</v>
      </c>
      <c r="O21" s="41">
        <f>M21-N21</f>
        <v>204.44</v>
      </c>
      <c r="P21" s="49">
        <f>SUM(P22:P30)</f>
        <v>46461</v>
      </c>
    </row>
    <row r="22" spans="1:16" ht="21" customHeight="1">
      <c r="A22" s="17">
        <v>9</v>
      </c>
      <c r="B22" s="17">
        <v>1</v>
      </c>
      <c r="C22" s="18"/>
      <c r="D22" s="19" t="s">
        <v>61</v>
      </c>
      <c r="E22" s="20" t="s">
        <v>19</v>
      </c>
      <c r="F22" s="20"/>
      <c r="G22" s="20"/>
      <c r="H22" s="20"/>
      <c r="I22" s="20" t="s">
        <v>19</v>
      </c>
      <c r="J22" s="20"/>
      <c r="K22" s="20" t="s">
        <v>19</v>
      </c>
      <c r="L22" s="20"/>
      <c r="M22" s="43">
        <v>37.799999999999997</v>
      </c>
      <c r="N22" s="43">
        <v>6</v>
      </c>
      <c r="O22" s="43">
        <f t="shared" si="7"/>
        <v>31.799999999999997</v>
      </c>
      <c r="P22" s="51">
        <f t="shared" ref="P22:P30" si="15">150*M22</f>
        <v>5670</v>
      </c>
    </row>
    <row r="23" spans="1:16" ht="21" customHeight="1">
      <c r="A23" s="17">
        <v>10</v>
      </c>
      <c r="B23" s="17">
        <v>2</v>
      </c>
      <c r="C23" s="18"/>
      <c r="D23" s="19" t="s">
        <v>62</v>
      </c>
      <c r="E23" s="20" t="s">
        <v>19</v>
      </c>
      <c r="F23" s="20"/>
      <c r="G23" s="20" t="s">
        <v>19</v>
      </c>
      <c r="H23" s="20"/>
      <c r="I23" s="20"/>
      <c r="J23" s="20"/>
      <c r="K23" s="20" t="s">
        <v>19</v>
      </c>
      <c r="L23" s="20"/>
      <c r="M23" s="43">
        <v>38.799999999999997</v>
      </c>
      <c r="N23" s="43">
        <v>38.799999999999997</v>
      </c>
      <c r="O23" s="43">
        <f t="shared" si="7"/>
        <v>0</v>
      </c>
      <c r="P23" s="51">
        <f t="shared" si="15"/>
        <v>5820</v>
      </c>
    </row>
    <row r="24" spans="1:16" ht="21" customHeight="1">
      <c r="A24" s="17">
        <v>11</v>
      </c>
      <c r="B24" s="17">
        <v>3</v>
      </c>
      <c r="C24" s="18"/>
      <c r="D24" s="19" t="s">
        <v>63</v>
      </c>
      <c r="E24" s="20" t="s">
        <v>19</v>
      </c>
      <c r="F24" s="20"/>
      <c r="G24" s="20"/>
      <c r="H24" s="20"/>
      <c r="I24" s="20" t="s">
        <v>19</v>
      </c>
      <c r="J24" s="20"/>
      <c r="K24" s="20" t="s">
        <v>19</v>
      </c>
      <c r="L24" s="20"/>
      <c r="M24" s="43">
        <v>38</v>
      </c>
      <c r="N24" s="43">
        <v>16.8</v>
      </c>
      <c r="O24" s="43">
        <f t="shared" si="7"/>
        <v>21.2</v>
      </c>
      <c r="P24" s="51">
        <f t="shared" si="15"/>
        <v>5700</v>
      </c>
    </row>
    <row r="25" spans="1:16" ht="21" customHeight="1">
      <c r="A25" s="17">
        <v>12</v>
      </c>
      <c r="B25" s="17">
        <v>4</v>
      </c>
      <c r="C25" s="18"/>
      <c r="D25" s="19" t="s">
        <v>64</v>
      </c>
      <c r="E25" s="20" t="s">
        <v>19</v>
      </c>
      <c r="F25" s="20"/>
      <c r="G25" s="20"/>
      <c r="H25" s="20"/>
      <c r="I25" s="20" t="s">
        <v>19</v>
      </c>
      <c r="J25" s="20"/>
      <c r="K25" s="20" t="s">
        <v>19</v>
      </c>
      <c r="L25" s="20"/>
      <c r="M25" s="43">
        <v>20</v>
      </c>
      <c r="N25" s="43">
        <v>6.4</v>
      </c>
      <c r="O25" s="43">
        <f t="shared" si="7"/>
        <v>13.6</v>
      </c>
      <c r="P25" s="51">
        <f t="shared" si="15"/>
        <v>3000</v>
      </c>
    </row>
    <row r="26" spans="1:16" ht="21" customHeight="1">
      <c r="A26" s="17">
        <v>13</v>
      </c>
      <c r="B26" s="17">
        <v>5</v>
      </c>
      <c r="C26" s="18"/>
      <c r="D26" s="19" t="s">
        <v>65</v>
      </c>
      <c r="E26" s="20" t="s">
        <v>19</v>
      </c>
      <c r="F26" s="20"/>
      <c r="G26" s="20"/>
      <c r="H26" s="20"/>
      <c r="I26" s="20" t="s">
        <v>19</v>
      </c>
      <c r="J26" s="20"/>
      <c r="K26" s="20" t="s">
        <v>19</v>
      </c>
      <c r="L26" s="20"/>
      <c r="M26" s="43">
        <v>38</v>
      </c>
      <c r="N26" s="43">
        <v>10.6</v>
      </c>
      <c r="O26" s="43">
        <f t="shared" si="7"/>
        <v>27.4</v>
      </c>
      <c r="P26" s="51">
        <f t="shared" si="15"/>
        <v>5700</v>
      </c>
    </row>
    <row r="27" spans="1:16" ht="21" customHeight="1">
      <c r="A27" s="17">
        <v>14</v>
      </c>
      <c r="B27" s="17">
        <v>6</v>
      </c>
      <c r="C27" s="18"/>
      <c r="D27" s="19" t="s">
        <v>66</v>
      </c>
      <c r="E27" s="20" t="s">
        <v>19</v>
      </c>
      <c r="F27" s="20" t="s">
        <v>19</v>
      </c>
      <c r="G27" s="20"/>
      <c r="H27" s="20"/>
      <c r="I27" s="20" t="s">
        <v>19</v>
      </c>
      <c r="J27" s="20"/>
      <c r="K27" s="20" t="s">
        <v>19</v>
      </c>
      <c r="L27" s="20"/>
      <c r="M27" s="43">
        <v>35</v>
      </c>
      <c r="N27" s="43">
        <v>3.4</v>
      </c>
      <c r="O27" s="43">
        <f t="shared" si="7"/>
        <v>31.6</v>
      </c>
      <c r="P27" s="51">
        <f t="shared" si="15"/>
        <v>5250</v>
      </c>
    </row>
    <row r="28" spans="1:16" ht="21" customHeight="1">
      <c r="A28" s="17">
        <v>15</v>
      </c>
      <c r="B28" s="17">
        <v>7</v>
      </c>
      <c r="C28" s="18"/>
      <c r="D28" s="19" t="s">
        <v>67</v>
      </c>
      <c r="E28" s="20" t="s">
        <v>19</v>
      </c>
      <c r="F28" s="20"/>
      <c r="G28" s="20"/>
      <c r="H28" s="20"/>
      <c r="I28" s="20" t="s">
        <v>19</v>
      </c>
      <c r="J28" s="20"/>
      <c r="K28" s="20" t="s">
        <v>19</v>
      </c>
      <c r="L28" s="20"/>
      <c r="M28" s="43">
        <v>30</v>
      </c>
      <c r="N28" s="43">
        <v>4.8</v>
      </c>
      <c r="O28" s="43">
        <f t="shared" si="7"/>
        <v>25.2</v>
      </c>
      <c r="P28" s="51">
        <f t="shared" si="15"/>
        <v>4500</v>
      </c>
    </row>
    <row r="29" spans="1:16" ht="21" customHeight="1">
      <c r="A29" s="17">
        <v>16</v>
      </c>
      <c r="B29" s="17">
        <v>8</v>
      </c>
      <c r="C29" s="18"/>
      <c r="D29" s="19" t="s">
        <v>68</v>
      </c>
      <c r="E29" s="20" t="s">
        <v>19</v>
      </c>
      <c r="F29" s="20"/>
      <c r="G29" s="20"/>
      <c r="H29" s="20"/>
      <c r="I29" s="20" t="s">
        <v>19</v>
      </c>
      <c r="J29" s="20"/>
      <c r="K29" s="20" t="s">
        <v>19</v>
      </c>
      <c r="L29" s="20"/>
      <c r="M29" s="43">
        <v>52.14</v>
      </c>
      <c r="N29" s="43">
        <v>13.3</v>
      </c>
      <c r="O29" s="43">
        <f t="shared" si="7"/>
        <v>38.840000000000003</v>
      </c>
      <c r="P29" s="51">
        <f t="shared" si="15"/>
        <v>7821</v>
      </c>
    </row>
    <row r="30" spans="1:16" ht="21" customHeight="1">
      <c r="A30" s="21">
        <v>17</v>
      </c>
      <c r="B30" s="21">
        <v>9</v>
      </c>
      <c r="C30" s="22"/>
      <c r="D30" s="23" t="s">
        <v>69</v>
      </c>
      <c r="E30" s="24" t="s">
        <v>19</v>
      </c>
      <c r="F30" s="24"/>
      <c r="G30" s="24"/>
      <c r="H30" s="24"/>
      <c r="I30" s="24" t="s">
        <v>19</v>
      </c>
      <c r="J30" s="24"/>
      <c r="K30" s="24" t="s">
        <v>19</v>
      </c>
      <c r="L30" s="24"/>
      <c r="M30" s="44">
        <v>20</v>
      </c>
      <c r="N30" s="44">
        <v>5.2</v>
      </c>
      <c r="O30" s="44">
        <f t="shared" si="7"/>
        <v>14.8</v>
      </c>
      <c r="P30" s="53">
        <f t="shared" si="15"/>
        <v>3000</v>
      </c>
    </row>
    <row r="31" spans="1:16" ht="21" customHeight="1">
      <c r="A31" s="73" t="s">
        <v>47</v>
      </c>
      <c r="B31" s="73"/>
      <c r="C31" s="39"/>
      <c r="D31" s="35" t="s">
        <v>41</v>
      </c>
      <c r="E31" s="36">
        <f>COUNTA(E32:E33)</f>
        <v>2</v>
      </c>
      <c r="F31" s="36">
        <f t="shared" ref="F31:L31" si="16">COUNTA(F32:F33)</f>
        <v>0</v>
      </c>
      <c r="G31" s="36">
        <f t="shared" ref="G31" si="17">COUNTA(G32:G33)</f>
        <v>0</v>
      </c>
      <c r="H31" s="36">
        <f t="shared" ref="H31" si="18">COUNTA(H32:H33)</f>
        <v>1</v>
      </c>
      <c r="I31" s="36">
        <f t="shared" si="16"/>
        <v>0</v>
      </c>
      <c r="J31" s="36">
        <f t="shared" si="16"/>
        <v>1</v>
      </c>
      <c r="K31" s="36">
        <f t="shared" si="16"/>
        <v>1</v>
      </c>
      <c r="L31" s="36">
        <f t="shared" si="16"/>
        <v>1</v>
      </c>
      <c r="M31" s="41">
        <f>SUM(M32:M33)</f>
        <v>91.3</v>
      </c>
      <c r="N31" s="41">
        <f>SUM(N32:N33)</f>
        <v>24.1</v>
      </c>
      <c r="O31" s="41">
        <f>M31-N31</f>
        <v>67.199999999999989</v>
      </c>
      <c r="P31" s="49">
        <f>SUM(P32:P33)</f>
        <v>13695</v>
      </c>
    </row>
    <row r="32" spans="1:16" ht="21" customHeight="1">
      <c r="A32" s="17">
        <v>18</v>
      </c>
      <c r="B32" s="17">
        <v>1</v>
      </c>
      <c r="C32" s="18"/>
      <c r="D32" s="19" t="s">
        <v>70</v>
      </c>
      <c r="E32" s="20" t="s">
        <v>19</v>
      </c>
      <c r="F32" s="20"/>
      <c r="G32" s="20"/>
      <c r="H32" s="20"/>
      <c r="I32" s="20"/>
      <c r="J32" s="20" t="s">
        <v>19</v>
      </c>
      <c r="K32" s="20"/>
      <c r="L32" s="20" t="s">
        <v>19</v>
      </c>
      <c r="M32" s="43">
        <v>50</v>
      </c>
      <c r="N32" s="43">
        <v>0</v>
      </c>
      <c r="O32" s="43">
        <f t="shared" si="7"/>
        <v>50</v>
      </c>
      <c r="P32" s="51">
        <f t="shared" ref="P32:P33" si="19">150*M32</f>
        <v>7500</v>
      </c>
    </row>
    <row r="33" spans="1:16" ht="32.25" customHeight="1">
      <c r="A33" s="21">
        <v>19</v>
      </c>
      <c r="B33" s="21">
        <v>2</v>
      </c>
      <c r="C33" s="22"/>
      <c r="D33" s="23" t="s">
        <v>71</v>
      </c>
      <c r="E33" s="24" t="s">
        <v>19</v>
      </c>
      <c r="F33" s="24"/>
      <c r="G33" s="24"/>
      <c r="H33" s="24" t="s">
        <v>19</v>
      </c>
      <c r="I33" s="24"/>
      <c r="J33" s="24"/>
      <c r="K33" s="24" t="s">
        <v>19</v>
      </c>
      <c r="L33" s="24"/>
      <c r="M33" s="44">
        <v>41.3</v>
      </c>
      <c r="N33" s="44">
        <v>24.1</v>
      </c>
      <c r="O33" s="44">
        <f t="shared" si="7"/>
        <v>17.199999999999996</v>
      </c>
      <c r="P33" s="53">
        <f t="shared" si="19"/>
        <v>6195</v>
      </c>
    </row>
    <row r="34" spans="1:16" ht="21" customHeight="1">
      <c r="A34" s="73" t="s">
        <v>48</v>
      </c>
      <c r="B34" s="73"/>
      <c r="C34" s="39"/>
      <c r="D34" s="35" t="s">
        <v>42</v>
      </c>
      <c r="E34" s="36">
        <f>COUNTA(E35:E38)</f>
        <v>4</v>
      </c>
      <c r="F34" s="36">
        <f t="shared" ref="F34:L34" si="20">COUNTA(F35:F38)</f>
        <v>0</v>
      </c>
      <c r="G34" s="36">
        <f t="shared" ref="G34" si="21">COUNTA(G35:G38)</f>
        <v>0</v>
      </c>
      <c r="H34" s="36">
        <f t="shared" ref="H34" si="22">COUNTA(H35:H38)</f>
        <v>1</v>
      </c>
      <c r="I34" s="36">
        <f t="shared" si="20"/>
        <v>2</v>
      </c>
      <c r="J34" s="36">
        <f t="shared" si="20"/>
        <v>1</v>
      </c>
      <c r="K34" s="36">
        <f t="shared" si="20"/>
        <v>3</v>
      </c>
      <c r="L34" s="36">
        <f t="shared" si="20"/>
        <v>1</v>
      </c>
      <c r="M34" s="41">
        <f>SUM(M35:M38)</f>
        <v>207</v>
      </c>
      <c r="N34" s="41">
        <f>SUM(N35:N38)</f>
        <v>96.100000000000009</v>
      </c>
      <c r="O34" s="41">
        <f>M34-N34</f>
        <v>110.89999999999999</v>
      </c>
      <c r="P34" s="49">
        <f>SUM(P35:P38)</f>
        <v>31050</v>
      </c>
    </row>
    <row r="35" spans="1:16" ht="21" customHeight="1">
      <c r="A35" s="17">
        <v>20</v>
      </c>
      <c r="B35" s="17">
        <v>1</v>
      </c>
      <c r="C35" s="18"/>
      <c r="D35" s="19" t="s">
        <v>72</v>
      </c>
      <c r="E35" s="20" t="s">
        <v>19</v>
      </c>
      <c r="F35" s="20"/>
      <c r="G35" s="20"/>
      <c r="H35" s="20" t="s">
        <v>19</v>
      </c>
      <c r="I35" s="20"/>
      <c r="J35" s="20"/>
      <c r="K35" s="20" t="s">
        <v>19</v>
      </c>
      <c r="L35" s="20"/>
      <c r="M35" s="43">
        <v>75</v>
      </c>
      <c r="N35" s="43">
        <v>52</v>
      </c>
      <c r="O35" s="43">
        <f t="shared" si="7"/>
        <v>23</v>
      </c>
      <c r="P35" s="51">
        <f t="shared" ref="P35:P38" si="23">150*M35</f>
        <v>11250</v>
      </c>
    </row>
    <row r="36" spans="1:16" ht="21" customHeight="1">
      <c r="A36" s="17">
        <v>21</v>
      </c>
      <c r="B36" s="17">
        <v>2</v>
      </c>
      <c r="C36" s="18"/>
      <c r="D36" s="19" t="s">
        <v>73</v>
      </c>
      <c r="E36" s="20" t="s">
        <v>19</v>
      </c>
      <c r="F36" s="20"/>
      <c r="G36" s="20"/>
      <c r="H36" s="20"/>
      <c r="I36" s="20" t="s">
        <v>19</v>
      </c>
      <c r="J36" s="20"/>
      <c r="K36" s="20" t="s">
        <v>19</v>
      </c>
      <c r="L36" s="20"/>
      <c r="M36" s="43">
        <v>38.200000000000003</v>
      </c>
      <c r="N36" s="43">
        <v>15.4</v>
      </c>
      <c r="O36" s="43">
        <f t="shared" si="7"/>
        <v>22.800000000000004</v>
      </c>
      <c r="P36" s="51">
        <f t="shared" si="23"/>
        <v>5730</v>
      </c>
    </row>
    <row r="37" spans="1:16" ht="21" customHeight="1">
      <c r="A37" s="17">
        <v>22</v>
      </c>
      <c r="B37" s="17">
        <v>3</v>
      </c>
      <c r="C37" s="18"/>
      <c r="D37" s="19" t="s">
        <v>74</v>
      </c>
      <c r="E37" s="20" t="s">
        <v>19</v>
      </c>
      <c r="F37" s="20"/>
      <c r="G37" s="20"/>
      <c r="H37" s="20"/>
      <c r="I37" s="20" t="s">
        <v>19</v>
      </c>
      <c r="J37" s="20"/>
      <c r="K37" s="20" t="s">
        <v>19</v>
      </c>
      <c r="L37" s="20"/>
      <c r="M37" s="43">
        <v>63.8</v>
      </c>
      <c r="N37" s="43">
        <v>28.7</v>
      </c>
      <c r="O37" s="43">
        <f t="shared" si="7"/>
        <v>35.099999999999994</v>
      </c>
      <c r="P37" s="51">
        <f t="shared" si="23"/>
        <v>9570</v>
      </c>
    </row>
    <row r="38" spans="1:16" s="25" customFormat="1" ht="21" customHeight="1">
      <c r="A38" s="26">
        <v>23</v>
      </c>
      <c r="B38" s="26">
        <v>4</v>
      </c>
      <c r="C38" s="27"/>
      <c r="D38" s="28" t="s">
        <v>89</v>
      </c>
      <c r="E38" s="29" t="s">
        <v>19</v>
      </c>
      <c r="F38" s="29"/>
      <c r="G38" s="29"/>
      <c r="H38" s="29"/>
      <c r="I38" s="29"/>
      <c r="J38" s="29" t="s">
        <v>19</v>
      </c>
      <c r="K38" s="29"/>
      <c r="L38" s="29" t="s">
        <v>19</v>
      </c>
      <c r="M38" s="42">
        <v>30</v>
      </c>
      <c r="N38" s="42">
        <v>0</v>
      </c>
      <c r="O38" s="42">
        <f t="shared" si="7"/>
        <v>30</v>
      </c>
      <c r="P38" s="52">
        <f t="shared" si="23"/>
        <v>4500</v>
      </c>
    </row>
    <row r="39" spans="1:16" ht="21" customHeight="1">
      <c r="A39" s="73" t="s">
        <v>49</v>
      </c>
      <c r="B39" s="73"/>
      <c r="C39" s="39"/>
      <c r="D39" s="35" t="s">
        <v>43</v>
      </c>
      <c r="E39" s="36">
        <f>COUNTA(E40:E49)</f>
        <v>10</v>
      </c>
      <c r="F39" s="36">
        <f t="shared" ref="F39:L39" si="24">COUNTA(F40:F49)</f>
        <v>1</v>
      </c>
      <c r="G39" s="36">
        <f t="shared" ref="G39" si="25">COUNTA(G40:G49)</f>
        <v>0</v>
      </c>
      <c r="H39" s="36">
        <f t="shared" ref="H39" si="26">COUNTA(H40:H49)</f>
        <v>2</v>
      </c>
      <c r="I39" s="36">
        <f t="shared" si="24"/>
        <v>3</v>
      </c>
      <c r="J39" s="36">
        <f t="shared" si="24"/>
        <v>5</v>
      </c>
      <c r="K39" s="36">
        <f t="shared" si="24"/>
        <v>4</v>
      </c>
      <c r="L39" s="36">
        <f t="shared" si="24"/>
        <v>6</v>
      </c>
      <c r="M39" s="41">
        <f>SUM(M40:M49)</f>
        <v>265.70000000000005</v>
      </c>
      <c r="N39" s="41">
        <f>SUM(N40:N49)</f>
        <v>66.100000000000009</v>
      </c>
      <c r="O39" s="41">
        <f>M39-N39</f>
        <v>199.60000000000002</v>
      </c>
      <c r="P39" s="49">
        <f>SUM(P40:P49)</f>
        <v>39855</v>
      </c>
    </row>
    <row r="40" spans="1:16" ht="21" customHeight="1">
      <c r="A40" s="17">
        <v>24</v>
      </c>
      <c r="B40" s="17">
        <v>1</v>
      </c>
      <c r="C40" s="18"/>
      <c r="D40" s="19" t="s">
        <v>75</v>
      </c>
      <c r="E40" s="20" t="s">
        <v>19</v>
      </c>
      <c r="F40" s="20"/>
      <c r="G40" s="20"/>
      <c r="H40" s="20" t="s">
        <v>19</v>
      </c>
      <c r="I40" s="20"/>
      <c r="J40" s="20"/>
      <c r="K40" s="20" t="s">
        <v>19</v>
      </c>
      <c r="L40" s="20"/>
      <c r="M40" s="43">
        <v>30.5</v>
      </c>
      <c r="N40" s="43">
        <v>21.8</v>
      </c>
      <c r="O40" s="43">
        <f t="shared" si="7"/>
        <v>8.6999999999999993</v>
      </c>
      <c r="P40" s="51">
        <f t="shared" ref="P40:P49" si="27">150*M40</f>
        <v>4575</v>
      </c>
    </row>
    <row r="41" spans="1:16" ht="21" customHeight="1">
      <c r="A41" s="17">
        <v>25</v>
      </c>
      <c r="B41" s="17">
        <v>2</v>
      </c>
      <c r="C41" s="18"/>
      <c r="D41" s="19" t="s">
        <v>76</v>
      </c>
      <c r="E41" s="20" t="s">
        <v>19</v>
      </c>
      <c r="F41" s="20"/>
      <c r="G41" s="20"/>
      <c r="H41" s="20"/>
      <c r="I41" s="20" t="s">
        <v>19</v>
      </c>
      <c r="J41" s="20"/>
      <c r="K41" s="20" t="s">
        <v>19</v>
      </c>
      <c r="L41" s="20"/>
      <c r="M41" s="43">
        <v>74.5</v>
      </c>
      <c r="N41" s="43">
        <v>29.8</v>
      </c>
      <c r="O41" s="43">
        <f t="shared" si="7"/>
        <v>44.7</v>
      </c>
      <c r="P41" s="51">
        <f t="shared" si="27"/>
        <v>11175</v>
      </c>
    </row>
    <row r="42" spans="1:16" ht="21" customHeight="1">
      <c r="A42" s="17">
        <v>26</v>
      </c>
      <c r="B42" s="17">
        <v>3</v>
      </c>
      <c r="C42" s="18"/>
      <c r="D42" s="19" t="s">
        <v>77</v>
      </c>
      <c r="E42" s="20" t="s">
        <v>19</v>
      </c>
      <c r="F42" s="20"/>
      <c r="G42" s="20"/>
      <c r="H42" s="20" t="s">
        <v>19</v>
      </c>
      <c r="I42" s="20"/>
      <c r="J42" s="20"/>
      <c r="K42" s="20" t="s">
        <v>19</v>
      </c>
      <c r="L42" s="20"/>
      <c r="M42" s="43">
        <v>17</v>
      </c>
      <c r="N42" s="43">
        <v>8.5</v>
      </c>
      <c r="O42" s="43">
        <f t="shared" si="7"/>
        <v>8.5</v>
      </c>
      <c r="P42" s="51">
        <f t="shared" si="27"/>
        <v>2550</v>
      </c>
    </row>
    <row r="43" spans="1:16" ht="21" customHeight="1">
      <c r="A43" s="17">
        <v>27</v>
      </c>
      <c r="B43" s="17">
        <v>4</v>
      </c>
      <c r="C43" s="18"/>
      <c r="D43" s="19" t="s">
        <v>78</v>
      </c>
      <c r="E43" s="20" t="s">
        <v>19</v>
      </c>
      <c r="F43" s="20"/>
      <c r="G43" s="20"/>
      <c r="H43" s="20"/>
      <c r="I43" s="20" t="s">
        <v>19</v>
      </c>
      <c r="J43" s="20"/>
      <c r="K43" s="20" t="s">
        <v>19</v>
      </c>
      <c r="L43" s="20"/>
      <c r="M43" s="43">
        <v>8.9</v>
      </c>
      <c r="N43" s="43">
        <v>2.7</v>
      </c>
      <c r="O43" s="43">
        <f t="shared" si="7"/>
        <v>6.2</v>
      </c>
      <c r="P43" s="51">
        <f t="shared" si="27"/>
        <v>1335</v>
      </c>
    </row>
    <row r="44" spans="1:16" ht="32.25" customHeight="1">
      <c r="A44" s="17">
        <v>28</v>
      </c>
      <c r="B44" s="17">
        <v>5</v>
      </c>
      <c r="C44" s="18"/>
      <c r="D44" s="19" t="s">
        <v>93</v>
      </c>
      <c r="E44" s="20" t="s">
        <v>19</v>
      </c>
      <c r="F44" s="20"/>
      <c r="G44" s="20"/>
      <c r="H44" s="20"/>
      <c r="I44" s="20"/>
      <c r="J44" s="20" t="s">
        <v>19</v>
      </c>
      <c r="K44" s="20"/>
      <c r="L44" s="20" t="s">
        <v>19</v>
      </c>
      <c r="M44" s="43">
        <v>11.8</v>
      </c>
      <c r="N44" s="43">
        <v>0</v>
      </c>
      <c r="O44" s="43">
        <f t="shared" si="7"/>
        <v>11.8</v>
      </c>
      <c r="P44" s="51">
        <f t="shared" si="27"/>
        <v>1770</v>
      </c>
    </row>
    <row r="45" spans="1:16" ht="21" customHeight="1">
      <c r="A45" s="17">
        <v>29</v>
      </c>
      <c r="B45" s="17">
        <v>6</v>
      </c>
      <c r="C45" s="18"/>
      <c r="D45" s="19" t="s">
        <v>79</v>
      </c>
      <c r="E45" s="20" t="s">
        <v>19</v>
      </c>
      <c r="F45" s="20"/>
      <c r="G45" s="20"/>
      <c r="H45" s="20"/>
      <c r="I45" s="20"/>
      <c r="J45" s="20" t="s">
        <v>19</v>
      </c>
      <c r="K45" s="20"/>
      <c r="L45" s="20" t="s">
        <v>19</v>
      </c>
      <c r="M45" s="43">
        <v>21</v>
      </c>
      <c r="N45" s="43">
        <v>0</v>
      </c>
      <c r="O45" s="43">
        <f t="shared" si="7"/>
        <v>21</v>
      </c>
      <c r="P45" s="51">
        <f t="shared" si="27"/>
        <v>3150</v>
      </c>
    </row>
    <row r="46" spans="1:16" ht="21" customHeight="1">
      <c r="A46" s="17">
        <v>30</v>
      </c>
      <c r="B46" s="17">
        <v>7</v>
      </c>
      <c r="C46" s="18"/>
      <c r="D46" s="19" t="s">
        <v>80</v>
      </c>
      <c r="E46" s="20" t="s">
        <v>19</v>
      </c>
      <c r="F46" s="20" t="s">
        <v>19</v>
      </c>
      <c r="G46" s="20"/>
      <c r="H46" s="20"/>
      <c r="I46" s="20"/>
      <c r="J46" s="20" t="s">
        <v>19</v>
      </c>
      <c r="K46" s="20"/>
      <c r="L46" s="20" t="s">
        <v>19</v>
      </c>
      <c r="M46" s="43">
        <v>50</v>
      </c>
      <c r="N46" s="43">
        <v>0</v>
      </c>
      <c r="O46" s="43">
        <f t="shared" si="7"/>
        <v>50</v>
      </c>
      <c r="P46" s="51">
        <f t="shared" si="27"/>
        <v>7500</v>
      </c>
    </row>
    <row r="47" spans="1:16" ht="21" customHeight="1">
      <c r="A47" s="17">
        <v>31</v>
      </c>
      <c r="B47" s="17">
        <v>8</v>
      </c>
      <c r="C47" s="18"/>
      <c r="D47" s="19" t="s">
        <v>81</v>
      </c>
      <c r="E47" s="20" t="s">
        <v>19</v>
      </c>
      <c r="F47" s="20"/>
      <c r="G47" s="20"/>
      <c r="H47" s="20"/>
      <c r="I47" s="20" t="s">
        <v>19</v>
      </c>
      <c r="J47" s="20"/>
      <c r="K47" s="20"/>
      <c r="L47" s="20" t="s">
        <v>19</v>
      </c>
      <c r="M47" s="43">
        <v>15</v>
      </c>
      <c r="N47" s="43">
        <v>3.3</v>
      </c>
      <c r="O47" s="43">
        <f t="shared" si="7"/>
        <v>11.7</v>
      </c>
      <c r="P47" s="51">
        <f t="shared" si="27"/>
        <v>2250</v>
      </c>
    </row>
    <row r="48" spans="1:16" s="25" customFormat="1" ht="21" customHeight="1">
      <c r="A48" s="30">
        <v>32</v>
      </c>
      <c r="B48" s="30">
        <v>9</v>
      </c>
      <c r="C48" s="31"/>
      <c r="D48" s="32" t="s">
        <v>91</v>
      </c>
      <c r="E48" s="33" t="s">
        <v>19</v>
      </c>
      <c r="F48" s="33"/>
      <c r="G48" s="33"/>
      <c r="H48" s="33"/>
      <c r="I48" s="33"/>
      <c r="J48" s="33" t="s">
        <v>19</v>
      </c>
      <c r="K48" s="33"/>
      <c r="L48" s="33" t="s">
        <v>19</v>
      </c>
      <c r="M48" s="45">
        <v>25</v>
      </c>
      <c r="N48" s="45">
        <v>0</v>
      </c>
      <c r="O48" s="45">
        <f t="shared" si="7"/>
        <v>25</v>
      </c>
      <c r="P48" s="54">
        <f t="shared" si="27"/>
        <v>3750</v>
      </c>
    </row>
    <row r="49" spans="1:16" s="25" customFormat="1" ht="32.25" customHeight="1">
      <c r="A49" s="26">
        <v>33</v>
      </c>
      <c r="B49" s="26">
        <v>10</v>
      </c>
      <c r="C49" s="27"/>
      <c r="D49" s="28" t="s">
        <v>20</v>
      </c>
      <c r="E49" s="29" t="s">
        <v>19</v>
      </c>
      <c r="F49" s="29"/>
      <c r="G49" s="29"/>
      <c r="H49" s="29"/>
      <c r="I49" s="29"/>
      <c r="J49" s="29" t="s">
        <v>19</v>
      </c>
      <c r="K49" s="29"/>
      <c r="L49" s="29" t="s">
        <v>19</v>
      </c>
      <c r="M49" s="42">
        <v>12</v>
      </c>
      <c r="N49" s="42">
        <v>0</v>
      </c>
      <c r="O49" s="42">
        <f t="shared" si="7"/>
        <v>12</v>
      </c>
      <c r="P49" s="52">
        <f t="shared" si="27"/>
        <v>1800</v>
      </c>
    </row>
    <row r="50" spans="1:16" ht="21" customHeight="1">
      <c r="A50" s="73" t="s">
        <v>50</v>
      </c>
      <c r="B50" s="73"/>
      <c r="C50" s="39"/>
      <c r="D50" s="35" t="s">
        <v>44</v>
      </c>
      <c r="E50" s="36">
        <f>COUNTA(E51:E52)</f>
        <v>2</v>
      </c>
      <c r="F50" s="36">
        <f t="shared" ref="F50" si="28">COUNTA(F51:F52)</f>
        <v>0</v>
      </c>
      <c r="G50" s="36">
        <f t="shared" ref="G50" si="29">COUNTA(G51:G52)</f>
        <v>0</v>
      </c>
      <c r="H50" s="36">
        <f t="shared" ref="H50" si="30">COUNTA(H51:H52)</f>
        <v>0</v>
      </c>
      <c r="I50" s="36">
        <f t="shared" ref="I50" si="31">COUNTA(I51:I52)</f>
        <v>2</v>
      </c>
      <c r="J50" s="36">
        <f t="shared" ref="J50" si="32">COUNTA(J51:J52)</f>
        <v>0</v>
      </c>
      <c r="K50" s="36">
        <f t="shared" ref="K50" si="33">COUNTA(K51:K52)</f>
        <v>2</v>
      </c>
      <c r="L50" s="36">
        <f t="shared" ref="L50" si="34">COUNTA(L51:L52)</f>
        <v>0</v>
      </c>
      <c r="M50" s="41">
        <f>SUM(M51:M52)</f>
        <v>25</v>
      </c>
      <c r="N50" s="41">
        <f>SUM(N51:N52)</f>
        <v>11.9</v>
      </c>
      <c r="O50" s="41">
        <f>M50-N50</f>
        <v>13.1</v>
      </c>
      <c r="P50" s="49">
        <f>SUM(P51:P52)</f>
        <v>3750</v>
      </c>
    </row>
    <row r="51" spans="1:16" ht="21" customHeight="1">
      <c r="A51" s="17">
        <v>34</v>
      </c>
      <c r="B51" s="17">
        <v>1</v>
      </c>
      <c r="C51" s="18"/>
      <c r="D51" s="19" t="s">
        <v>82</v>
      </c>
      <c r="E51" s="20" t="s">
        <v>19</v>
      </c>
      <c r="F51" s="20"/>
      <c r="G51" s="20"/>
      <c r="H51" s="20"/>
      <c r="I51" s="20" t="s">
        <v>19</v>
      </c>
      <c r="J51" s="20"/>
      <c r="K51" s="20" t="s">
        <v>19</v>
      </c>
      <c r="L51" s="20"/>
      <c r="M51" s="43">
        <v>15</v>
      </c>
      <c r="N51" s="43">
        <v>7</v>
      </c>
      <c r="O51" s="46">
        <f t="shared" si="7"/>
        <v>8</v>
      </c>
      <c r="P51" s="51">
        <f t="shared" ref="P51:P52" si="35">150*M51</f>
        <v>2250</v>
      </c>
    </row>
    <row r="52" spans="1:16" ht="21" customHeight="1">
      <c r="A52" s="21">
        <v>35</v>
      </c>
      <c r="B52" s="21">
        <v>2</v>
      </c>
      <c r="C52" s="22"/>
      <c r="D52" s="23" t="s">
        <v>83</v>
      </c>
      <c r="E52" s="24" t="s">
        <v>19</v>
      </c>
      <c r="F52" s="24"/>
      <c r="G52" s="24"/>
      <c r="H52" s="24"/>
      <c r="I52" s="24" t="s">
        <v>19</v>
      </c>
      <c r="J52" s="24"/>
      <c r="K52" s="24" t="s">
        <v>19</v>
      </c>
      <c r="L52" s="24"/>
      <c r="M52" s="44">
        <v>10</v>
      </c>
      <c r="N52" s="44">
        <v>4.9000000000000004</v>
      </c>
      <c r="O52" s="47">
        <f t="shared" si="7"/>
        <v>5.0999999999999996</v>
      </c>
      <c r="P52" s="53">
        <f t="shared" si="35"/>
        <v>1500</v>
      </c>
    </row>
    <row r="53" spans="1:16" ht="21" customHeight="1">
      <c r="A53" s="73" t="s">
        <v>51</v>
      </c>
      <c r="B53" s="73"/>
      <c r="C53" s="39"/>
      <c r="D53" s="35" t="s">
        <v>45</v>
      </c>
      <c r="E53" s="36">
        <f>COUNTA(E54:E55)</f>
        <v>2</v>
      </c>
      <c r="F53" s="36">
        <f t="shared" ref="F53" si="36">COUNTA(F54:F55)</f>
        <v>0</v>
      </c>
      <c r="G53" s="36">
        <f t="shared" ref="G53" si="37">COUNTA(G54:G55)</f>
        <v>2</v>
      </c>
      <c r="H53" s="36">
        <f t="shared" ref="H53" si="38">COUNTA(H54:H55)</f>
        <v>0</v>
      </c>
      <c r="I53" s="36">
        <f t="shared" ref="I53" si="39">COUNTA(I54:I55)</f>
        <v>0</v>
      </c>
      <c r="J53" s="36">
        <f t="shared" ref="J53" si="40">COUNTA(J54:J55)</f>
        <v>0</v>
      </c>
      <c r="K53" s="36">
        <f t="shared" ref="K53" si="41">COUNTA(K54:K55)</f>
        <v>2</v>
      </c>
      <c r="L53" s="36">
        <f t="shared" ref="L53" si="42">COUNTA(L54:L55)</f>
        <v>0</v>
      </c>
      <c r="M53" s="41">
        <f>SUM(M54:M55)</f>
        <v>25.799999999999997</v>
      </c>
      <c r="N53" s="41">
        <f>SUM(N54:N55)</f>
        <v>25.799999999999997</v>
      </c>
      <c r="O53" s="41">
        <f>M53-N53</f>
        <v>0</v>
      </c>
      <c r="P53" s="49">
        <f>SUM(P54:P55)</f>
        <v>3870</v>
      </c>
    </row>
    <row r="54" spans="1:16" ht="21" customHeight="1">
      <c r="A54" s="17">
        <v>36</v>
      </c>
      <c r="B54" s="17">
        <v>1</v>
      </c>
      <c r="C54" s="18"/>
      <c r="D54" s="19" t="s">
        <v>84</v>
      </c>
      <c r="E54" s="20" t="s">
        <v>19</v>
      </c>
      <c r="F54" s="20"/>
      <c r="G54" s="20" t="s">
        <v>19</v>
      </c>
      <c r="H54" s="20"/>
      <c r="I54" s="20"/>
      <c r="J54" s="20"/>
      <c r="K54" s="20" t="s">
        <v>19</v>
      </c>
      <c r="L54" s="20"/>
      <c r="M54" s="43">
        <v>11.7</v>
      </c>
      <c r="N54" s="43">
        <v>11.7</v>
      </c>
      <c r="O54" s="46">
        <f t="shared" si="7"/>
        <v>0</v>
      </c>
      <c r="P54" s="51">
        <f t="shared" ref="P54:P55" si="43">150*M54</f>
        <v>1755</v>
      </c>
    </row>
    <row r="55" spans="1:16" ht="21" customHeight="1">
      <c r="A55" s="21">
        <v>37</v>
      </c>
      <c r="B55" s="21">
        <v>2</v>
      </c>
      <c r="C55" s="22"/>
      <c r="D55" s="23" t="s">
        <v>85</v>
      </c>
      <c r="E55" s="24" t="s">
        <v>19</v>
      </c>
      <c r="F55" s="24"/>
      <c r="G55" s="24" t="s">
        <v>19</v>
      </c>
      <c r="H55" s="24"/>
      <c r="I55" s="24"/>
      <c r="J55" s="24"/>
      <c r="K55" s="24" t="s">
        <v>19</v>
      </c>
      <c r="L55" s="24"/>
      <c r="M55" s="44">
        <v>14.1</v>
      </c>
      <c r="N55" s="44">
        <v>14.1</v>
      </c>
      <c r="O55" s="47">
        <f t="shared" si="7"/>
        <v>0</v>
      </c>
      <c r="P55" s="53">
        <f t="shared" si="43"/>
        <v>2115</v>
      </c>
    </row>
    <row r="56" spans="1:16" ht="21" customHeight="1">
      <c r="A56" s="73" t="s">
        <v>52</v>
      </c>
      <c r="B56" s="73"/>
      <c r="C56" s="39"/>
      <c r="D56" s="35" t="s">
        <v>46</v>
      </c>
      <c r="E56" s="36">
        <f>COUNTA(E57)</f>
        <v>1</v>
      </c>
      <c r="F56" s="36">
        <f t="shared" ref="F56:L56" si="44">COUNTA(F57)</f>
        <v>0</v>
      </c>
      <c r="G56" s="36">
        <f t="shared" ref="G56" si="45">COUNTA(G57)</f>
        <v>0</v>
      </c>
      <c r="H56" s="36">
        <f t="shared" ref="H56" si="46">COUNTA(H57)</f>
        <v>0</v>
      </c>
      <c r="I56" s="36">
        <f t="shared" si="44"/>
        <v>1</v>
      </c>
      <c r="J56" s="36">
        <f t="shared" si="44"/>
        <v>0</v>
      </c>
      <c r="K56" s="36">
        <f t="shared" si="44"/>
        <v>1</v>
      </c>
      <c r="L56" s="36">
        <f t="shared" si="44"/>
        <v>0</v>
      </c>
      <c r="M56" s="41">
        <f>SUM(M57)</f>
        <v>37</v>
      </c>
      <c r="N56" s="41">
        <f>SUM(N57)</f>
        <v>16</v>
      </c>
      <c r="O56" s="41">
        <f>M56-N56</f>
        <v>21</v>
      </c>
      <c r="P56" s="49">
        <f>SUM(P57)</f>
        <v>5550</v>
      </c>
    </row>
    <row r="57" spans="1:16" ht="21" customHeight="1">
      <c r="A57" s="21">
        <v>38</v>
      </c>
      <c r="B57" s="21">
        <v>1</v>
      </c>
      <c r="C57" s="22"/>
      <c r="D57" s="23" t="s">
        <v>88</v>
      </c>
      <c r="E57" s="24" t="s">
        <v>19</v>
      </c>
      <c r="F57" s="24"/>
      <c r="G57" s="24"/>
      <c r="H57" s="24"/>
      <c r="I57" s="24" t="s">
        <v>19</v>
      </c>
      <c r="J57" s="24"/>
      <c r="K57" s="24" t="s">
        <v>19</v>
      </c>
      <c r="L57" s="24"/>
      <c r="M57" s="44">
        <v>37</v>
      </c>
      <c r="N57" s="44">
        <v>16</v>
      </c>
      <c r="O57" s="47">
        <f t="shared" si="7"/>
        <v>21</v>
      </c>
      <c r="P57" s="53">
        <f>150*M57</f>
        <v>5550</v>
      </c>
    </row>
    <row r="58" spans="1:16" ht="21" customHeight="1">
      <c r="A58" s="73" t="s">
        <v>87</v>
      </c>
      <c r="B58" s="73"/>
      <c r="C58" s="39"/>
      <c r="D58" s="35" t="s">
        <v>53</v>
      </c>
      <c r="E58" s="36">
        <f>COUNTA(E59)</f>
        <v>1</v>
      </c>
      <c r="F58" s="36">
        <f t="shared" ref="F58:L58" si="47">COUNTA(F59)</f>
        <v>0</v>
      </c>
      <c r="G58" s="36">
        <f t="shared" ref="G58" si="48">COUNTA(G59)</f>
        <v>0</v>
      </c>
      <c r="H58" s="36">
        <f t="shared" ref="H58" si="49">COUNTA(H59)</f>
        <v>1</v>
      </c>
      <c r="I58" s="36">
        <f t="shared" si="47"/>
        <v>0</v>
      </c>
      <c r="J58" s="36">
        <f t="shared" si="47"/>
        <v>0</v>
      </c>
      <c r="K58" s="36">
        <f t="shared" si="47"/>
        <v>1</v>
      </c>
      <c r="L58" s="36">
        <f t="shared" si="47"/>
        <v>0</v>
      </c>
      <c r="M58" s="41">
        <f>SUM(M59)</f>
        <v>35.74</v>
      </c>
      <c r="N58" s="41">
        <f>SUM(N59)</f>
        <v>21.3</v>
      </c>
      <c r="O58" s="41">
        <f>M58-N58</f>
        <v>14.440000000000001</v>
      </c>
      <c r="P58" s="49">
        <f>SUM(P59)</f>
        <v>5361</v>
      </c>
    </row>
    <row r="59" spans="1:16" s="16" customFormat="1" ht="21" customHeight="1">
      <c r="A59" s="22">
        <v>39</v>
      </c>
      <c r="B59" s="22">
        <v>1</v>
      </c>
      <c r="C59" s="22"/>
      <c r="D59" s="23" t="s">
        <v>86</v>
      </c>
      <c r="E59" s="24" t="s">
        <v>19</v>
      </c>
      <c r="F59" s="24"/>
      <c r="G59" s="24"/>
      <c r="H59" s="24" t="s">
        <v>19</v>
      </c>
      <c r="I59" s="24"/>
      <c r="J59" s="24"/>
      <c r="K59" s="24" t="s">
        <v>19</v>
      </c>
      <c r="L59" s="24"/>
      <c r="M59" s="44">
        <v>35.74</v>
      </c>
      <c r="N59" s="44">
        <v>21.3</v>
      </c>
      <c r="O59" s="47">
        <f t="shared" si="7"/>
        <v>14.440000000000001</v>
      </c>
      <c r="P59" s="53">
        <f>150*M59</f>
        <v>5361</v>
      </c>
    </row>
    <row r="61" spans="1:16">
      <c r="D61" s="1" t="s">
        <v>22</v>
      </c>
    </row>
    <row r="62" spans="1:16">
      <c r="D62" s="1" t="s">
        <v>37</v>
      </c>
    </row>
    <row r="63" spans="1:16">
      <c r="D63" s="1" t="s">
        <v>28</v>
      </c>
    </row>
    <row r="65" spans="1:16" s="6" customFormat="1" hidden="1">
      <c r="A65" s="1"/>
      <c r="B65" s="1"/>
      <c r="C65" s="1"/>
      <c r="D65" s="1" t="s">
        <v>20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0"/>
    </row>
  </sheetData>
  <autoFilter ref="A6:P8">
    <filterColumn colId="0" showButton="0"/>
    <filterColumn colId="8" showButton="0"/>
    <filterColumn colId="10" showButton="0"/>
  </autoFilter>
  <mergeCells count="31">
    <mergeCell ref="A9:B9"/>
    <mergeCell ref="A10:B10"/>
    <mergeCell ref="A11:B11"/>
    <mergeCell ref="A58:B58"/>
    <mergeCell ref="G6:J6"/>
    <mergeCell ref="G7:G8"/>
    <mergeCell ref="H7:H8"/>
    <mergeCell ref="A13:B13"/>
    <mergeCell ref="A21:B21"/>
    <mergeCell ref="A31:B31"/>
    <mergeCell ref="A34:B34"/>
    <mergeCell ref="A39:B39"/>
    <mergeCell ref="A50:B50"/>
    <mergeCell ref="A53:B53"/>
    <mergeCell ref="A56:B56"/>
    <mergeCell ref="A1:P1"/>
    <mergeCell ref="A2:P3"/>
    <mergeCell ref="A4:P4"/>
    <mergeCell ref="A6:B8"/>
    <mergeCell ref="D6:D8"/>
    <mergeCell ref="E6:E8"/>
    <mergeCell ref="F6:F8"/>
    <mergeCell ref="K6:L6"/>
    <mergeCell ref="P6:P8"/>
    <mergeCell ref="I7:I8"/>
    <mergeCell ref="J7:J8"/>
    <mergeCell ref="K7:K8"/>
    <mergeCell ref="L7:L8"/>
    <mergeCell ref="M6:M8"/>
    <mergeCell ref="N6:N8"/>
    <mergeCell ref="O6:O8"/>
  </mergeCells>
  <pageMargins left="0.70866141732283472" right="0.51181102362204722" top="0.74803149606299213" bottom="0.74803149606299213" header="0.31496062992125984" footer="0.31496062992125984"/>
  <pageSetup paperSize="9" scale="89" fitToHeight="4" orientation="landscape" r:id="rId1"/>
  <headerFooter differentFirst="1">
    <oddFooter>&amp;R&amp;"Times New Roman,Regular"&amp;12&amp;P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Cac CCN 2020-2025</vt:lpstr>
      <vt:lpstr>'Cac CCN 2020-2025'!Print_Area</vt:lpstr>
      <vt:lpstr>'Cac CCN 2020-2025'!Print_Titles</vt:lpstr>
    </vt:vector>
  </TitlesOfParts>
  <Company>QuyNhonComputer Co.,Ltd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Win7</cp:lastModifiedBy>
  <cp:lastPrinted>2019-10-28T02:34:49Z</cp:lastPrinted>
  <dcterms:created xsi:type="dcterms:W3CDTF">2019-10-22T09:54:34Z</dcterms:created>
  <dcterms:modified xsi:type="dcterms:W3CDTF">2019-10-28T03:15:32Z</dcterms:modified>
</cp:coreProperties>
</file>